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ведомость'!$15:$15</definedName>
  </definedNames>
  <calcPr calcId="145621"/>
</workbook>
</file>

<file path=xl/calcChain.xml><?xml version="1.0" encoding="utf-8"?>
<calcChain xmlns="http://schemas.openxmlformats.org/spreadsheetml/2006/main">
  <c r="H39" i="1" l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</calcChain>
</file>

<file path=xl/sharedStrings.xml><?xml version="1.0" encoding="utf-8"?>
<sst xmlns="http://schemas.openxmlformats.org/spreadsheetml/2006/main" count="109" uniqueCount="69">
  <si>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</si>
  <si>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</si>
  <si>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</si>
  <si>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</si>
  <si>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</si>
  <si>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</si>
  <si>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</si>
  <si>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</si>
  <si>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</si>
  <si>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</si>
  <si>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</si>
  <si>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</si>
  <si>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</si>
  <si>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</si>
  <si>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</si>
  <si>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</si>
  <si>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</si>
  <si>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</si>
  <si>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</si>
  <si>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</si>
  <si>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</si>
  <si>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</si>
  <si>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</si>
  <si>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</si>
  <si>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</si>
  <si>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</si>
  <si>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</si>
  <si>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101-2536</t>
  </si>
  <si>
    <t>Люки чугунные тяжелые</t>
  </si>
  <si>
    <t>шт.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</si>
  <si>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</si>
  <si>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</si>
  <si>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</si>
  <si>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</si>
  <si>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</si>
  <si>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</si>
  <si>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</si>
  <si>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401-0007</t>
  </si>
  <si>
    <t>Бетон тяжелый, класс В20 (М250)</t>
  </si>
  <si>
    <t>402-0004</t>
  </si>
  <si>
    <t>Раствор готовый кладочный цементный марки 100</t>
  </si>
  <si>
    <t>411-0001</t>
  </si>
  <si>
    <t>Вода</t>
  </si>
  <si>
    <t>Прайс</t>
  </si>
  <si>
    <r>
      <t>61,09</t>
    </r>
    <r>
      <rPr>
        <i/>
        <sz val="8"/>
        <rFont val="Arial"/>
        <family val="2"/>
        <charset val="204"/>
      </rPr>
      <t xml:space="preserve">
351,84/6,48*1,02*1,103</t>
    </r>
  </si>
  <si>
    <t>Щебень из доменного шлака фр 0-10  мм (374,87/6,48*1,02*1,103)</t>
  </si>
  <si>
    <r>
      <t>65,09</t>
    </r>
    <r>
      <rPr>
        <i/>
        <sz val="8"/>
        <rFont val="Arial"/>
        <family val="2"/>
        <charset val="204"/>
      </rPr>
      <t xml:space="preserve">
374,87/6,48*1,02*1,103</t>
    </r>
  </si>
  <si>
    <t>Щебень из доменного шлака фр 0-10мм  374,87/6,48*1,02*1,103</t>
  </si>
  <si>
    <r>
      <t>55,16</t>
    </r>
    <r>
      <rPr>
        <i/>
        <sz val="8"/>
        <rFont val="Arial"/>
        <family val="2"/>
        <charset val="204"/>
      </rPr>
      <t xml:space="preserve">
374,87/1,18/6,48*1,02*1,103</t>
    </r>
  </si>
  <si>
    <t>Щебень из доменного шлака фр 20-40 351,84/6,48*1,02*1,103</t>
  </si>
  <si>
    <t>Щебень из доменного шлака фр 40-70мм  (351,84/6,48*1,02*1,103)</t>
  </si>
  <si>
    <t>Щебень из доменного шлака фр. 0-10мм  (374,87/6,48*1,02*1,103)</t>
  </si>
  <si>
    <t>Щебень из доменного шлака фр. 0-10мм 374,87/6,48*1,02*1,103</t>
  </si>
  <si>
    <t>Щебень из доменного шлака фр0-10  мм (374,87/6,48*1,02*1,103)</t>
  </si>
  <si>
    <t>Прайс "Авангард"</t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</si>
  <si>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</si>
  <si>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</si>
  <si>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Поребрики  П-1У-1 (длина 1м объем бетона на 1 м-0,0525(12024,46/1,18/6,48*1,02*1,103)</t>
  </si>
  <si>
    <r>
      <t>1769,23</t>
    </r>
    <r>
      <rPr>
        <i/>
        <sz val="8"/>
        <rFont val="Arial"/>
        <family val="2"/>
        <charset val="204"/>
      </rPr>
      <t xml:space="preserve">
12024,46/1,18/6,48*1,02*1,103</t>
    </r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</si>
  <si>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</si>
  <si>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</si>
  <si>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Б( 96,6*193/1000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</si>
  <si>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</si>
  <si>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Итого "Материалы"</t>
  </si>
  <si>
    <t>Капитальный  ремонт 2018 год</t>
  </si>
  <si>
    <t>по состоянию на 1 квартал 2018 год</t>
  </si>
  <si>
    <t xml:space="preserve">  ул. Транспортная ,д. № 45 . Дополнительный перечень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</si>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</sst>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7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9"/>
  <sheetViews>
    <sheetView showGridLines="0" tabSelected="1" topLeftCell="A34" zoomScaleNormal="100" zoomScaleSheetLayoutView="75" workbookViewId="0">
      <selection activeCell="J40" sqref="J40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16.140625" style="5" customWidth="1"/>
    <col min="7" max="7" width="13.42578125" style="6" customWidth="1"/>
    <col min="8" max="8" width="16.42578125" style="5" customWidth="1"/>
    <col min="9" max="9" width="15.28515625" style="6" customWidth="1"/>
    <col min="10" max="10" width="8" style="5" customWidth="1"/>
    <col min="11" max="16384" width="9.140625" style="7"/>
  </cols>
  <sheetData>
    <row r="1" spans="1:10" x14ac:dyDescent="0.2">
      <c r="A1" s="24"/>
      <c r="B1" s="23"/>
      <c r="C1" s="23"/>
      <c r="D1" s="23"/>
      <c r="E1" s="23"/>
      <c r="F1" s="23"/>
      <c r="G1" s="23"/>
      <c r="H1" s="23"/>
    </row>
    <row r="2" spans="1:10" ht="14.25" x14ac:dyDescent="0.2">
      <c r="A2" s="23"/>
      <c r="B2" s="27"/>
      <c r="C2" s="41"/>
      <c r="D2" s="41" t="s">
        <v>64</v>
      </c>
      <c r="E2" s="29"/>
      <c r="F2" s="41"/>
      <c r="G2" s="23"/>
      <c r="H2" s="23"/>
    </row>
    <row r="3" spans="1:10" s="9" customFormat="1" ht="13.5" customHeight="1" x14ac:dyDescent="0.2">
      <c r="A3" s="30"/>
      <c r="B3" s="27"/>
      <c r="C3" s="30"/>
      <c r="D3" s="31" t="s">
        <v>4</v>
      </c>
      <c r="E3" s="30"/>
      <c r="F3" s="30"/>
      <c r="G3" s="26"/>
      <c r="H3" s="30"/>
      <c r="I3" s="6"/>
    </row>
    <row r="4" spans="1:10" x14ac:dyDescent="0.2">
      <c r="A4" s="23"/>
      <c r="B4" s="27"/>
      <c r="C4" s="23"/>
      <c r="D4" s="32"/>
      <c r="E4" s="23"/>
      <c r="F4" s="23"/>
      <c r="G4" s="23"/>
      <c r="H4" s="23"/>
    </row>
    <row r="5" spans="1:10" ht="15.75" x14ac:dyDescent="0.2">
      <c r="A5" s="23"/>
      <c r="B5" s="27"/>
      <c r="C5" s="23"/>
      <c r="D5" s="33" t="s">
        <v>9</v>
      </c>
      <c r="E5" s="23"/>
      <c r="F5" s="23"/>
      <c r="G5" s="23"/>
      <c r="H5" s="23"/>
    </row>
    <row r="6" spans="1:10" ht="14.25" x14ac:dyDescent="0.2">
      <c r="A6" s="23"/>
      <c r="B6" s="27"/>
      <c r="C6" s="23"/>
      <c r="D6" s="34" t="s">
        <v>65</v>
      </c>
      <c r="E6" s="23"/>
      <c r="F6" s="23"/>
      <c r="G6" s="23"/>
      <c r="H6" s="23"/>
    </row>
    <row r="7" spans="1:10" x14ac:dyDescent="0.2">
      <c r="A7" s="36"/>
      <c r="B7" s="27"/>
      <c r="C7" s="23"/>
      <c r="D7" s="35"/>
      <c r="E7" s="23"/>
      <c r="F7" s="23"/>
      <c r="G7" s="23"/>
      <c r="H7" s="23"/>
    </row>
    <row r="8" spans="1:10" ht="14.25" x14ac:dyDescent="0.2">
      <c r="A8" s="23"/>
      <c r="B8" s="37" t="s">
        <v>5</v>
      </c>
      <c r="C8" s="28" t="s">
        <v>66</v>
      </c>
      <c r="D8" s="25"/>
      <c r="E8" s="38"/>
      <c r="F8" s="38"/>
      <c r="G8" s="23"/>
      <c r="H8" s="23"/>
    </row>
    <row r="9" spans="1:10" ht="14.25" x14ac:dyDescent="0.2">
      <c r="B9" s="8"/>
      <c r="D9" s="11" t="s">
        <v>6</v>
      </c>
    </row>
    <row r="10" spans="1:10" x14ac:dyDescent="0.2">
      <c r="B10" s="8"/>
      <c r="D10" s="5"/>
    </row>
    <row r="11" spans="1:10" ht="14.25" x14ac:dyDescent="0.2">
      <c r="B11" s="8"/>
      <c r="D11" s="10" t="s">
        <v>7</v>
      </c>
    </row>
    <row r="12" spans="1:10" ht="14.25" x14ac:dyDescent="0.2">
      <c r="B12" s="8"/>
      <c r="C12" s="12"/>
      <c r="E12" s="13"/>
      <c r="J12" s="13"/>
    </row>
    <row r="13" spans="1:10" ht="15.75" customHeight="1" x14ac:dyDescent="0.2">
      <c r="A13" s="49" t="s">
        <v>8</v>
      </c>
      <c r="B13" s="51" t="s">
        <v>14</v>
      </c>
      <c r="C13" s="49" t="s">
        <v>0</v>
      </c>
      <c r="D13" s="49" t="s">
        <v>1</v>
      </c>
      <c r="E13" s="45" t="s">
        <v>2</v>
      </c>
      <c r="F13" s="47" t="s">
        <v>10</v>
      </c>
      <c r="G13" s="48"/>
      <c r="H13" s="47" t="s">
        <v>11</v>
      </c>
      <c r="I13" s="48"/>
      <c r="J13" s="45" t="s">
        <v>13</v>
      </c>
    </row>
    <row r="14" spans="1:10" ht="48" customHeight="1" x14ac:dyDescent="0.2">
      <c r="A14" s="50"/>
      <c r="B14" s="52"/>
      <c r="C14" s="46"/>
      <c r="D14" s="46"/>
      <c r="E14" s="46"/>
      <c r="F14" s="14" t="s">
        <v>3</v>
      </c>
      <c r="G14" s="14" t="s">
        <v>12</v>
      </c>
      <c r="H14" s="14" t="s">
        <v>3</v>
      </c>
      <c r="I14" s="14" t="s">
        <v>12</v>
      </c>
      <c r="J14" s="46"/>
    </row>
    <row r="15" spans="1:10" ht="15.75" customHeight="1" x14ac:dyDescent="0.2">
      <c r="A15" s="15">
        <v>1</v>
      </c>
      <c r="B15" s="16">
        <v>2</v>
      </c>
      <c r="C15" s="15">
        <v>3</v>
      </c>
      <c r="D15" s="15">
        <v>4</v>
      </c>
      <c r="E15" s="15">
        <v>5</v>
      </c>
      <c r="F15" s="15">
        <v>6</v>
      </c>
      <c r="G15" s="15">
        <v>9</v>
      </c>
      <c r="H15" s="15">
        <v>10</v>
      </c>
      <c r="I15" s="15">
        <v>13</v>
      </c>
      <c r="J15" s="15">
        <v>14</v>
      </c>
    </row>
    <row r="16" spans="1:10" ht="12.75" customHeight="1" x14ac:dyDescent="0.2">
      <c r="A16" s="42" t="s">
        <v>15</v>
      </c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12.75" customHeight="1" x14ac:dyDescent="0.2">
      <c r="A17" s="42" t="s">
        <v>16</v>
      </c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25.5" x14ac:dyDescent="0.2">
      <c r="A18" s="17">
        <v>1</v>
      </c>
      <c r="B18" s="18" t="s">
        <v>17</v>
      </c>
      <c r="C18" s="19" t="s">
        <v>18</v>
      </c>
      <c r="D18" s="14" t="s">
        <v>19</v>
      </c>
      <c r="E18" s="20">
        <v>4.0000000000000001E-3</v>
      </c>
      <c r="F18" s="20">
        <v>5610.29</v>
      </c>
      <c r="G18" s="20">
        <v>22.44</v>
      </c>
      <c r="H18" s="20">
        <v>40938.18</v>
      </c>
      <c r="I18" s="20">
        <v>163.76</v>
      </c>
      <c r="J18" s="20">
        <v>7.2969799999999996</v>
      </c>
    </row>
    <row r="19" spans="1:10" ht="38.25" x14ac:dyDescent="0.2">
      <c r="A19" s="17">
        <v>2</v>
      </c>
      <c r="B19" s="18" t="s">
        <v>20</v>
      </c>
      <c r="C19" s="19" t="s">
        <v>21</v>
      </c>
      <c r="D19" s="14" t="s">
        <v>19</v>
      </c>
      <c r="E19" s="20">
        <v>0.1021</v>
      </c>
      <c r="F19" s="20">
        <v>1876.4</v>
      </c>
      <c r="G19" s="20">
        <v>191.58</v>
      </c>
      <c r="H19" s="20">
        <v>20464.73</v>
      </c>
      <c r="I19" s="20">
        <v>2089.4499999999998</v>
      </c>
      <c r="J19" s="20">
        <v>10.90638</v>
      </c>
    </row>
    <row r="20" spans="1:10" x14ac:dyDescent="0.2">
      <c r="A20" s="17">
        <v>3</v>
      </c>
      <c r="B20" s="18" t="s">
        <v>22</v>
      </c>
      <c r="C20" s="19" t="s">
        <v>23</v>
      </c>
      <c r="D20" s="14" t="s">
        <v>24</v>
      </c>
      <c r="E20" s="20">
        <v>-10.130000000000001</v>
      </c>
      <c r="F20" s="20">
        <v>9.65</v>
      </c>
      <c r="G20" s="20">
        <v>-97.75</v>
      </c>
      <c r="H20" s="20">
        <v>57.79</v>
      </c>
      <c r="I20" s="20">
        <v>-585.41</v>
      </c>
      <c r="J20" s="20">
        <v>5.9889999999999999</v>
      </c>
    </row>
    <row r="21" spans="1:10" x14ac:dyDescent="0.2">
      <c r="A21" s="17">
        <v>4</v>
      </c>
      <c r="B21" s="18" t="s">
        <v>25</v>
      </c>
      <c r="C21" s="19" t="s">
        <v>26</v>
      </c>
      <c r="D21" s="14" t="s">
        <v>19</v>
      </c>
      <c r="E21" s="20">
        <v>-2.3999999999999998E-3</v>
      </c>
      <c r="F21" s="20">
        <v>10557.18</v>
      </c>
      <c r="G21" s="20">
        <v>-25.34</v>
      </c>
      <c r="H21" s="20">
        <v>55176.18</v>
      </c>
      <c r="I21" s="20">
        <v>-132.41999999999999</v>
      </c>
      <c r="J21" s="20">
        <v>5.2264099999999996</v>
      </c>
    </row>
    <row r="22" spans="1:10" x14ac:dyDescent="0.2">
      <c r="A22" s="17">
        <v>5</v>
      </c>
      <c r="B22" s="18" t="s">
        <v>25</v>
      </c>
      <c r="C22" s="19" t="s">
        <v>26</v>
      </c>
      <c r="D22" s="14" t="s">
        <v>19</v>
      </c>
      <c r="E22" s="20">
        <v>2.3999999999999998E-3</v>
      </c>
      <c r="F22" s="20">
        <v>10557.18</v>
      </c>
      <c r="G22" s="20">
        <v>25.34</v>
      </c>
      <c r="H22" s="20">
        <v>55176.18</v>
      </c>
      <c r="I22" s="20">
        <v>132.41999999999999</v>
      </c>
      <c r="J22" s="20">
        <v>5.2264099999999996</v>
      </c>
    </row>
    <row r="23" spans="1:10" ht="25.5" x14ac:dyDescent="0.2">
      <c r="A23" s="17">
        <v>6</v>
      </c>
      <c r="B23" s="18" t="s">
        <v>27</v>
      </c>
      <c r="C23" s="19" t="s">
        <v>28</v>
      </c>
      <c r="D23" s="14" t="s">
        <v>29</v>
      </c>
      <c r="E23" s="20">
        <v>6</v>
      </c>
      <c r="F23" s="20">
        <v>1079.46</v>
      </c>
      <c r="G23" s="20">
        <v>6476.76</v>
      </c>
      <c r="H23" s="20">
        <v>4741.6499999999996</v>
      </c>
      <c r="I23" s="20">
        <v>28449.9</v>
      </c>
      <c r="J23" s="20">
        <v>4.3926100000000003</v>
      </c>
    </row>
    <row r="24" spans="1:10" ht="63.75" x14ac:dyDescent="0.2">
      <c r="A24" s="17">
        <v>7</v>
      </c>
      <c r="B24" s="18" t="s">
        <v>30</v>
      </c>
      <c r="C24" s="19" t="s">
        <v>31</v>
      </c>
      <c r="D24" s="14" t="s">
        <v>32</v>
      </c>
      <c r="E24" s="20">
        <v>9.64E-2</v>
      </c>
      <c r="F24" s="20">
        <v>1134.4100000000001</v>
      </c>
      <c r="G24" s="20">
        <v>109.36</v>
      </c>
      <c r="H24" s="20">
        <v>5535.01</v>
      </c>
      <c r="I24" s="20">
        <v>533.58000000000004</v>
      </c>
      <c r="J24" s="20">
        <v>4.8792</v>
      </c>
    </row>
    <row r="25" spans="1:10" ht="63.75" x14ac:dyDescent="0.2">
      <c r="A25" s="17">
        <v>8</v>
      </c>
      <c r="B25" s="18" t="s">
        <v>33</v>
      </c>
      <c r="C25" s="19" t="s">
        <v>34</v>
      </c>
      <c r="D25" s="14" t="s">
        <v>32</v>
      </c>
      <c r="E25" s="20">
        <v>-0.40970000000000001</v>
      </c>
      <c r="F25" s="20">
        <v>705.14</v>
      </c>
      <c r="G25" s="20">
        <v>-288.89999999999998</v>
      </c>
      <c r="H25" s="20">
        <v>3602.9</v>
      </c>
      <c r="I25" s="20">
        <v>-1476.11</v>
      </c>
      <c r="J25" s="20">
        <v>5.1094799999999996</v>
      </c>
    </row>
    <row r="26" spans="1:10" ht="63.75" x14ac:dyDescent="0.2">
      <c r="A26" s="17">
        <v>9</v>
      </c>
      <c r="B26" s="18" t="s">
        <v>33</v>
      </c>
      <c r="C26" s="19" t="s">
        <v>34</v>
      </c>
      <c r="D26" s="14" t="s">
        <v>32</v>
      </c>
      <c r="E26" s="20">
        <v>0.40970000000000001</v>
      </c>
      <c r="F26" s="20">
        <v>705.14</v>
      </c>
      <c r="G26" s="20">
        <v>288.89999999999998</v>
      </c>
      <c r="H26" s="20">
        <v>3602.9</v>
      </c>
      <c r="I26" s="20">
        <v>1476.11</v>
      </c>
      <c r="J26" s="20">
        <v>5.1094799999999996</v>
      </c>
    </row>
    <row r="27" spans="1:10" ht="25.5" x14ac:dyDescent="0.2">
      <c r="A27" s="17">
        <v>10</v>
      </c>
      <c r="B27" s="18" t="s">
        <v>35</v>
      </c>
      <c r="C27" s="19" t="s">
        <v>36</v>
      </c>
      <c r="D27" s="14" t="s">
        <v>32</v>
      </c>
      <c r="E27" s="20"/>
      <c r="F27" s="20">
        <v>594.11</v>
      </c>
      <c r="G27" s="21"/>
      <c r="H27" s="20">
        <v>4273.91</v>
      </c>
      <c r="I27" s="21"/>
      <c r="J27" s="20">
        <v>7.1938000000000004</v>
      </c>
    </row>
    <row r="28" spans="1:10" ht="25.5" x14ac:dyDescent="0.2">
      <c r="A28" s="17">
        <v>11</v>
      </c>
      <c r="B28" s="18" t="s">
        <v>37</v>
      </c>
      <c r="C28" s="19" t="s">
        <v>38</v>
      </c>
      <c r="D28" s="14" t="s">
        <v>32</v>
      </c>
      <c r="E28" s="20">
        <v>4.7999999999999996E-3</v>
      </c>
      <c r="F28" s="20">
        <v>617.20000000000005</v>
      </c>
      <c r="G28" s="20">
        <v>2.96</v>
      </c>
      <c r="H28" s="20">
        <v>4396.66</v>
      </c>
      <c r="I28" s="20">
        <v>21.1</v>
      </c>
      <c r="J28" s="20">
        <v>7.1235600000000003</v>
      </c>
    </row>
    <row r="29" spans="1:10" ht="38.25" x14ac:dyDescent="0.2">
      <c r="A29" s="17">
        <v>12</v>
      </c>
      <c r="B29" s="18" t="s">
        <v>39</v>
      </c>
      <c r="C29" s="19" t="s">
        <v>40</v>
      </c>
      <c r="D29" s="14" t="s">
        <v>32</v>
      </c>
      <c r="E29" s="20">
        <v>0.24360000000000001</v>
      </c>
      <c r="F29" s="20">
        <v>696.05</v>
      </c>
      <c r="G29" s="20">
        <v>169.56</v>
      </c>
      <c r="H29" s="20">
        <v>4281</v>
      </c>
      <c r="I29" s="20">
        <v>1042.8599999999999</v>
      </c>
      <c r="J29" s="20">
        <v>6.1504200000000004</v>
      </c>
    </row>
    <row r="30" spans="1:10" x14ac:dyDescent="0.2">
      <c r="A30" s="17">
        <v>15</v>
      </c>
      <c r="B30" s="18" t="s">
        <v>41</v>
      </c>
      <c r="C30" s="19" t="s">
        <v>42</v>
      </c>
      <c r="D30" s="14" t="s">
        <v>32</v>
      </c>
      <c r="E30" s="20">
        <v>19.0886</v>
      </c>
      <c r="F30" s="20">
        <v>1.98</v>
      </c>
      <c r="G30" s="20">
        <v>37.799999999999997</v>
      </c>
      <c r="H30" s="20">
        <v>27.92</v>
      </c>
      <c r="I30" s="20">
        <v>532.95000000000005</v>
      </c>
      <c r="J30" s="20">
        <v>14.101000000000001</v>
      </c>
    </row>
    <row r="31" spans="1:10" ht="51" x14ac:dyDescent="0.2">
      <c r="A31" s="17">
        <v>17</v>
      </c>
      <c r="B31" s="18" t="s">
        <v>43</v>
      </c>
      <c r="C31" s="19" t="s">
        <v>45</v>
      </c>
      <c r="D31" s="14" t="s">
        <v>32</v>
      </c>
      <c r="E31" s="20">
        <v>3.96</v>
      </c>
      <c r="F31" s="21" t="s">
        <v>46</v>
      </c>
      <c r="G31" s="20">
        <v>257.76</v>
      </c>
      <c r="H31" s="39">
        <f>374.87*1.02*1.103</f>
        <v>421.75124220000004</v>
      </c>
      <c r="I31" s="40">
        <f>E31*H31</f>
        <v>1670.134919112</v>
      </c>
      <c r="J31" s="20">
        <v>5.75</v>
      </c>
    </row>
    <row r="32" spans="1:10" ht="38.25" x14ac:dyDescent="0.2">
      <c r="A32" s="17">
        <v>18</v>
      </c>
      <c r="B32" s="18" t="s">
        <v>43</v>
      </c>
      <c r="C32" s="19" t="s">
        <v>47</v>
      </c>
      <c r="D32" s="14" t="s">
        <v>32</v>
      </c>
      <c r="E32" s="20">
        <v>23.16</v>
      </c>
      <c r="F32" s="21" t="s">
        <v>48</v>
      </c>
      <c r="G32" s="20">
        <v>1277.51</v>
      </c>
      <c r="H32" s="39">
        <f>374.87*1.02*1.103</f>
        <v>421.75124220000004</v>
      </c>
      <c r="I32" s="40">
        <f t="shared" ref="I32:I39" si="0">E32*H32</f>
        <v>9767.7587693520018</v>
      </c>
      <c r="J32" s="20">
        <v>6.79</v>
      </c>
    </row>
    <row r="33" spans="1:10" ht="38.25" x14ac:dyDescent="0.2">
      <c r="A33" s="17">
        <v>19</v>
      </c>
      <c r="B33" s="18" t="s">
        <v>43</v>
      </c>
      <c r="C33" s="19" t="s">
        <v>49</v>
      </c>
      <c r="D33" s="14" t="s">
        <v>32</v>
      </c>
      <c r="E33" s="20">
        <v>32.3568</v>
      </c>
      <c r="F33" s="21" t="s">
        <v>44</v>
      </c>
      <c r="G33" s="20">
        <v>1976.68</v>
      </c>
      <c r="H33" s="39">
        <f>351.84*1.02*1.103</f>
        <v>395.84111039999999</v>
      </c>
      <c r="I33" s="40">
        <f t="shared" si="0"/>
        <v>12808.15164099072</v>
      </c>
      <c r="J33" s="20">
        <v>5.75</v>
      </c>
    </row>
    <row r="34" spans="1:10" ht="51" x14ac:dyDescent="0.2">
      <c r="A34" s="17">
        <v>20</v>
      </c>
      <c r="B34" s="18" t="s">
        <v>43</v>
      </c>
      <c r="C34" s="19" t="s">
        <v>50</v>
      </c>
      <c r="D34" s="14" t="s">
        <v>32</v>
      </c>
      <c r="E34" s="20">
        <v>60.668999999999997</v>
      </c>
      <c r="F34" s="21" t="s">
        <v>44</v>
      </c>
      <c r="G34" s="20">
        <v>3706.27</v>
      </c>
      <c r="H34" s="39">
        <f>351.84*1.02*1.103</f>
        <v>395.84111039999999</v>
      </c>
      <c r="I34" s="40">
        <f t="shared" si="0"/>
        <v>24015.2843268576</v>
      </c>
      <c r="J34" s="20">
        <v>5.75</v>
      </c>
    </row>
    <row r="35" spans="1:10" ht="51" x14ac:dyDescent="0.2">
      <c r="A35" s="17">
        <v>21</v>
      </c>
      <c r="B35" s="18" t="s">
        <v>43</v>
      </c>
      <c r="C35" s="19" t="s">
        <v>51</v>
      </c>
      <c r="D35" s="14" t="s">
        <v>32</v>
      </c>
      <c r="E35" s="20">
        <v>4.3680000000000003</v>
      </c>
      <c r="F35" s="21" t="s">
        <v>46</v>
      </c>
      <c r="G35" s="20">
        <v>284.31</v>
      </c>
      <c r="H35" s="39">
        <f>374.87*1.02*1.103</f>
        <v>421.75124220000004</v>
      </c>
      <c r="I35" s="40">
        <f t="shared" si="0"/>
        <v>1842.2094259296002</v>
      </c>
      <c r="J35" s="20">
        <v>5.75</v>
      </c>
    </row>
    <row r="36" spans="1:10" ht="38.25" x14ac:dyDescent="0.2">
      <c r="A36" s="17">
        <v>22</v>
      </c>
      <c r="B36" s="18" t="s">
        <v>43</v>
      </c>
      <c r="C36" s="19" t="s">
        <v>52</v>
      </c>
      <c r="D36" s="14" t="s">
        <v>32</v>
      </c>
      <c r="E36" s="20">
        <v>3.84</v>
      </c>
      <c r="F36" s="21" t="s">
        <v>46</v>
      </c>
      <c r="G36" s="20">
        <v>249.95</v>
      </c>
      <c r="H36" s="39">
        <f>374.87*1.02*1.103</f>
        <v>421.75124220000004</v>
      </c>
      <c r="I36" s="40">
        <f t="shared" si="0"/>
        <v>1619.5247700480002</v>
      </c>
      <c r="J36" s="20">
        <v>5.75</v>
      </c>
    </row>
    <row r="37" spans="1:10" ht="51" x14ac:dyDescent="0.2">
      <c r="A37" s="17">
        <v>23</v>
      </c>
      <c r="B37" s="18" t="s">
        <v>43</v>
      </c>
      <c r="C37" s="19" t="s">
        <v>53</v>
      </c>
      <c r="D37" s="14" t="s">
        <v>32</v>
      </c>
      <c r="E37" s="20">
        <v>19.2</v>
      </c>
      <c r="F37" s="21" t="s">
        <v>46</v>
      </c>
      <c r="G37" s="20">
        <v>1249.73</v>
      </c>
      <c r="H37" s="39">
        <f>374.87*1.02*1.103</f>
        <v>421.75124220000004</v>
      </c>
      <c r="I37" s="40">
        <f t="shared" si="0"/>
        <v>8097.6238502400001</v>
      </c>
      <c r="J37" s="20">
        <v>5.75</v>
      </c>
    </row>
    <row r="38" spans="1:10" ht="63.75" x14ac:dyDescent="0.2">
      <c r="A38" s="17">
        <v>25</v>
      </c>
      <c r="B38" s="18" t="s">
        <v>54</v>
      </c>
      <c r="C38" s="19" t="s">
        <v>55</v>
      </c>
      <c r="D38" s="14" t="s">
        <v>32</v>
      </c>
      <c r="E38" s="20">
        <v>4.2525000000000004</v>
      </c>
      <c r="F38" s="21" t="s">
        <v>56</v>
      </c>
      <c r="G38" s="20">
        <v>6824.45</v>
      </c>
      <c r="H38" s="39">
        <f>10907/1.18*1.02*1.103</f>
        <v>10399.177474576272</v>
      </c>
      <c r="I38" s="40">
        <f t="shared" si="0"/>
        <v>44222.502210635605</v>
      </c>
      <c r="J38" s="20">
        <v>6.79</v>
      </c>
    </row>
    <row r="39" spans="1:10" ht="63.75" x14ac:dyDescent="0.2">
      <c r="A39" s="17">
        <v>26</v>
      </c>
      <c r="B39" s="18" t="s">
        <v>54</v>
      </c>
      <c r="C39" s="19" t="s">
        <v>57</v>
      </c>
      <c r="D39" s="14" t="s">
        <v>32</v>
      </c>
      <c r="E39" s="20">
        <v>17.0625</v>
      </c>
      <c r="F39" s="21" t="s">
        <v>58</v>
      </c>
      <c r="G39" s="20">
        <v>30187.48</v>
      </c>
      <c r="H39" s="20">
        <f>12024/1.18*1.02*1.103</f>
        <v>11464.170711864406</v>
      </c>
      <c r="I39" s="40">
        <f t="shared" si="0"/>
        <v>195607.41277118644</v>
      </c>
      <c r="J39" s="20">
        <v>6.79</v>
      </c>
    </row>
    <row r="40" spans="1:10" ht="127.5" x14ac:dyDescent="0.2">
      <c r="A40" s="17">
        <v>28</v>
      </c>
      <c r="B40" s="18" t="s">
        <v>59</v>
      </c>
      <c r="C40" s="19" t="s">
        <v>60</v>
      </c>
      <c r="D40" s="14" t="s">
        <v>19</v>
      </c>
      <c r="E40" s="20">
        <v>38.533999999999999</v>
      </c>
      <c r="F40" s="20">
        <v>570.70000000000005</v>
      </c>
      <c r="G40" s="20">
        <v>21991.35</v>
      </c>
      <c r="H40" s="20">
        <v>4452.8100000000004</v>
      </c>
      <c r="I40" s="20">
        <v>171584.58</v>
      </c>
      <c r="J40" s="20">
        <v>7.8023699999999998</v>
      </c>
    </row>
    <row r="41" spans="1:10" ht="127.5" x14ac:dyDescent="0.2">
      <c r="A41" s="17">
        <v>29</v>
      </c>
      <c r="B41" s="18" t="s">
        <v>59</v>
      </c>
      <c r="C41" s="19" t="s">
        <v>61</v>
      </c>
      <c r="D41" s="14" t="s">
        <v>19</v>
      </c>
      <c r="E41" s="20">
        <v>18.64</v>
      </c>
      <c r="F41" s="20">
        <v>570.70000000000005</v>
      </c>
      <c r="G41" s="20">
        <v>10637.85</v>
      </c>
      <c r="H41" s="20">
        <v>4452.8100000000004</v>
      </c>
      <c r="I41" s="20">
        <v>83000.38</v>
      </c>
      <c r="J41" s="20">
        <v>7.8023699999999998</v>
      </c>
    </row>
    <row r="42" spans="1:10" ht="127.5" x14ac:dyDescent="0.2">
      <c r="A42" s="17">
        <v>30</v>
      </c>
      <c r="B42" s="18" t="s">
        <v>59</v>
      </c>
      <c r="C42" s="19" t="s">
        <v>62</v>
      </c>
      <c r="D42" s="14" t="s">
        <v>19</v>
      </c>
      <c r="E42" s="20">
        <v>30.75</v>
      </c>
      <c r="F42" s="20">
        <v>570.70000000000005</v>
      </c>
      <c r="G42" s="20">
        <v>17549.03</v>
      </c>
      <c r="H42" s="20">
        <v>4452.8100000000004</v>
      </c>
      <c r="I42" s="20">
        <v>136923.91</v>
      </c>
      <c r="J42" s="20">
        <v>7.8023699999999998</v>
      </c>
    </row>
    <row r="43" spans="1:10" x14ac:dyDescent="0.2">
      <c r="A43" s="44" t="s">
        <v>63</v>
      </c>
      <c r="B43" s="43"/>
      <c r="C43" s="43"/>
      <c r="D43" s="43"/>
      <c r="E43" s="43"/>
      <c r="F43" s="20"/>
      <c r="G43" s="22">
        <v>103105.08</v>
      </c>
      <c r="H43" s="20"/>
      <c r="I43" s="22">
        <v>723407.66</v>
      </c>
      <c r="J43" s="20"/>
    </row>
    <row r="44" spans="1:10" x14ac:dyDescent="0.2">
      <c r="D44" s="1"/>
    </row>
    <row r="46" spans="1:10" x14ac:dyDescent="0.2">
      <c r="C46" s="3" t="s">
        <v>67</v>
      </c>
    </row>
    <row r="49" spans="3:3" x14ac:dyDescent="0.2">
      <c r="C49" s="3" t="s">
        <v>68</v>
      </c>
    </row>
  </sheetData>
  <mergeCells count="11">
    <mergeCell ref="A16:J16"/>
    <mergeCell ref="A17:J17"/>
    <mergeCell ref="A43:E43"/>
    <mergeCell ref="J13:J14"/>
    <mergeCell ref="H13:I13"/>
    <mergeCell ref="E13:E14"/>
    <mergeCell ref="A13:A14"/>
    <mergeCell ref="B13:B14"/>
    <mergeCell ref="D13:D14"/>
    <mergeCell ref="C13:C14"/>
    <mergeCell ref="F13:G13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2015-05-21T10:09:07Z</cp:lastPrinted>
  <dcterms:created xsi:type="dcterms:W3CDTF">2002-03-15T05:20:46Z</dcterms:created>
  <dcterms:modified xsi:type="dcterms:W3CDTF">2018-06-08T06:23:00Z</dcterms:modified>
</cp:coreProperties>
</file>